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08" windowWidth="19320" windowHeight="8772" activeTab="1"/>
  </bookViews>
  <sheets>
    <sheet name="2019 год" sheetId="8" r:id="rId1"/>
    <sheet name="2020-2021" sheetId="9" r:id="rId2"/>
  </sheets>
  <definedNames>
    <definedName name="_xlnm.Print_Area" localSheetId="0">'2019 год'!$A$1:$H$39</definedName>
  </definedNames>
  <calcPr calcId="144525"/>
</workbook>
</file>

<file path=xl/calcChain.xml><?xml version="1.0" encoding="utf-8"?>
<calcChain xmlns="http://schemas.openxmlformats.org/spreadsheetml/2006/main">
  <c r="H33" i="9" l="1"/>
  <c r="E25" i="8"/>
  <c r="E33" i="9"/>
  <c r="I26" i="9"/>
  <c r="H26" i="9"/>
  <c r="H28" i="9"/>
  <c r="I28" i="9"/>
  <c r="E26" i="9"/>
  <c r="D26" i="9"/>
  <c r="H23" i="9"/>
  <c r="I23" i="9"/>
  <c r="E21" i="9"/>
  <c r="D21" i="9"/>
  <c r="H20" i="9"/>
  <c r="I20" i="9"/>
  <c r="E18" i="9"/>
  <c r="D18" i="9"/>
  <c r="D22" i="8"/>
  <c r="F21" i="8"/>
  <c r="D19" i="8"/>
  <c r="D27" i="8"/>
  <c r="F29" i="8"/>
  <c r="I19" i="9" l="1"/>
  <c r="I18" i="9" s="1"/>
  <c r="H19" i="9"/>
  <c r="H18" i="9" s="1"/>
  <c r="I12" i="9"/>
  <c r="H12" i="9"/>
  <c r="I14" i="9"/>
  <c r="H14" i="9"/>
  <c r="F15" i="9"/>
  <c r="F24" i="8"/>
  <c r="E22" i="8"/>
  <c r="E8" i="8"/>
  <c r="F11" i="8"/>
  <c r="D6" i="9"/>
  <c r="E31" i="9" l="1"/>
  <c r="F31" i="9"/>
  <c r="G31" i="9"/>
  <c r="I32" i="9"/>
  <c r="I31" i="9" s="1"/>
  <c r="H32" i="9"/>
  <c r="H31" i="9" s="1"/>
  <c r="D31" i="9"/>
  <c r="D32" i="8"/>
  <c r="D8" i="8"/>
  <c r="F8" i="8" s="1"/>
  <c r="F23" i="8"/>
  <c r="I10" i="9" l="1"/>
  <c r="H10" i="9"/>
  <c r="F17" i="8"/>
  <c r="E32" i="8"/>
  <c r="F33" i="8"/>
  <c r="F32" i="8" s="1"/>
  <c r="I16" i="9" l="1"/>
  <c r="H16" i="9"/>
  <c r="G15" i="9"/>
  <c r="E15" i="9"/>
  <c r="D15" i="9"/>
  <c r="E16" i="8"/>
  <c r="D16" i="8"/>
  <c r="I30" i="9" l="1"/>
  <c r="H30" i="9"/>
  <c r="I27" i="9"/>
  <c r="H27" i="9"/>
  <c r="I25" i="9"/>
  <c r="I24" i="9"/>
  <c r="I21" i="9" s="1"/>
  <c r="I22" i="9"/>
  <c r="H25" i="9"/>
  <c r="H24" i="9"/>
  <c r="H22" i="9"/>
  <c r="I17" i="9"/>
  <c r="I15" i="9" s="1"/>
  <c r="H17" i="9"/>
  <c r="H15" i="9" s="1"/>
  <c r="I11" i="9"/>
  <c r="H11" i="9"/>
  <c r="I9" i="9"/>
  <c r="H9" i="9"/>
  <c r="F21" i="9"/>
  <c r="G21" i="9"/>
  <c r="H21" i="9" l="1"/>
  <c r="D29" i="9"/>
  <c r="E29" i="9"/>
  <c r="D13" i="9"/>
  <c r="E13" i="9"/>
  <c r="E8" i="9"/>
  <c r="D8" i="9"/>
  <c r="D30" i="8"/>
  <c r="D14" i="8" l="1"/>
  <c r="D34" i="8" s="1"/>
  <c r="H8" i="9" l="1"/>
  <c r="F18" i="9"/>
  <c r="G18" i="9"/>
  <c r="D33" i="9"/>
  <c r="G29" i="9"/>
  <c r="H29" i="9"/>
  <c r="I29" i="9"/>
  <c r="F29" i="9"/>
  <c r="G26" i="9"/>
  <c r="F26" i="9"/>
  <c r="G13" i="9"/>
  <c r="G33" i="9" s="1"/>
  <c r="H13" i="9"/>
  <c r="I13" i="9"/>
  <c r="I33" i="9" s="1"/>
  <c r="F13" i="9"/>
  <c r="F33" i="9" s="1"/>
  <c r="I8" i="9"/>
  <c r="G8" i="9"/>
  <c r="F8" i="9"/>
  <c r="E30" i="8" l="1"/>
  <c r="F30" i="8" s="1"/>
  <c r="E27" i="8"/>
  <c r="F27" i="8" s="1"/>
  <c r="E19" i="8"/>
  <c r="F9" i="8"/>
  <c r="F10" i="8"/>
  <c r="F12" i="8"/>
  <c r="F13" i="8"/>
  <c r="F15" i="8"/>
  <c r="F18" i="8"/>
  <c r="F16" i="8" s="1"/>
  <c r="F20" i="8"/>
  <c r="F25" i="8"/>
  <c r="F26" i="8"/>
  <c r="F28" i="8"/>
  <c r="F31" i="8"/>
  <c r="E14" i="8"/>
  <c r="F14" i="8" s="1"/>
  <c r="F22" i="8" l="1"/>
  <c r="E34" i="8"/>
  <c r="F19" i="8"/>
  <c r="F34" i="8" l="1"/>
</calcChain>
</file>

<file path=xl/sharedStrings.xml><?xml version="1.0" encoding="utf-8"?>
<sst xmlns="http://schemas.openxmlformats.org/spreadsheetml/2006/main" count="191" uniqueCount="63">
  <si>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</si>
  <si>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</si>
  <si>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</si>
  <si>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</si>
  <si>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</si>
  <si>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</si>
  <si>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</si>
  <si>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</si>
  <si>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</si>
  <si>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</si>
  <si>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</si>
  <si>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</si>
  <si>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</si>
  <si>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</si>
  <si>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</si>
  <si>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</si>
  <si>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</si>
  <si>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</si>
  <si>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</si>
  <si>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</si>
  <si>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</si>
  <si>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</si>
  <si>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</si>
  <si>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</si>
  <si>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</si>
  <si>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</si>
  <si>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</si>
  <si>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</si>
  <si>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</si>
  <si>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</si>
  <si>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</si>
  <si>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</si>
  <si>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</si>
  <si>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</si>
  <si>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</si>
  <si>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</si>
  <si>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</si>
  <si>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</si>
  <si>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</si>
  <si>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</si>
  <si>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</si>
  <si>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</si>
  <si>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</si>
  <si>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</si>
  <si>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2-40-15</t>
  </si>
  <si>
    <t>2020 год</t>
  </si>
  <si>
    <t xml:space="preserve">Справка о вносимых изменениях в  расходы бюджета сельсовета на 2019 год </t>
  </si>
  <si>
    <t>Справка о вносимых изменениях в  расходы бюджета сельсовета на плановый период 2020 и 2021 годов</t>
  </si>
  <si>
    <t>2021 год</t>
  </si>
  <si>
    <t>Исп. Карпук Н.В.</t>
  </si>
  <si>
    <t>07</t>
  </si>
  <si>
    <t>Обеспение проведения выборов референдумов</t>
  </si>
  <si>
    <t>Коммунальное хозяйство</t>
  </si>
  <si>
    <t>Закон Амурской области от 10.12.2018 № 292-ОЗ "Об областном бюджете на 2019 год и плановый период 2020 и 2021 годов" -ВУС</t>
  </si>
  <si>
    <t>На осуществление муниципальными образованиями Зейского района вопросов муниципального района по дорожной деятельности в отношении автомобильных дорог местного значения и сооружений на них</t>
  </si>
  <si>
    <t>Сумма вносимых изменений февраль 2019</t>
  </si>
  <si>
    <t>Утверждено решением от 14.12.2018 № 136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</si>
  <si>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</si>
  <si>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</si>
  <si>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</si>
  <si>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>Увеличение ассигнований прочии расходы 12586,20 руб.</t>
  </si>
  <si>
    <t>Увеличение ассигнований в связи с заключённым соглашением на 2019г.</t>
  </si>
  <si>
    <t>Увеличение ассигнований на содержание мест захоронения (+123609,92) руб.; прочее благоустройство (+75178,86)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</si>
</sst>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10" fillId="0" borderId="5" xfId="1" applyNumberFormat="1" applyFont="1" applyBorder="1" applyAlignment="1">
      <alignment horizontal="right"/>
    </xf>
    <xf numFmtId="4" fontId="0" fillId="0" borderId="0" xfId="0" applyNumberFormat="1"/>
    <xf numFmtId="0" fontId="11" fillId="0" borderId="5" xfId="0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164" fontId="12" fillId="0" borderId="0" xfId="1" applyNumberFormat="1" applyFont="1" applyAlignment="1">
      <alignment vertical="center" wrapText="1"/>
    </xf>
    <xf numFmtId="164" fontId="12" fillId="0" borderId="0" xfId="1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right"/>
    </xf>
    <xf numFmtId="49" fontId="16" fillId="0" borderId="5" xfId="1" applyNumberFormat="1" applyFont="1" applyBorder="1" applyAlignment="1">
      <alignment horizontal="justify" vertical="center" wrapText="1"/>
    </xf>
    <xf numFmtId="49" fontId="16" fillId="0" borderId="5" xfId="1" applyNumberFormat="1" applyFont="1" applyBorder="1" applyAlignment="1">
      <alignment horizontal="center" vertical="center" wrapText="1"/>
    </xf>
    <xf numFmtId="4" fontId="16" fillId="0" borderId="5" xfId="1" applyNumberFormat="1" applyFont="1" applyBorder="1" applyAlignment="1">
      <alignment horizontal="right"/>
    </xf>
    <xf numFmtId="49" fontId="17" fillId="0" borderId="5" xfId="1" applyNumberFormat="1" applyFont="1" applyBorder="1" applyAlignment="1">
      <alignment horizontal="justify" vertical="center" wrapText="1"/>
    </xf>
    <xf numFmtId="49" fontId="17" fillId="0" borderId="5" xfId="1" applyNumberFormat="1" applyFont="1" applyBorder="1" applyAlignment="1">
      <alignment horizontal="center" vertical="center" wrapText="1"/>
    </xf>
    <xf numFmtId="4" fontId="17" fillId="0" borderId="5" xfId="1" applyNumberFormat="1" applyFont="1" applyBorder="1" applyAlignment="1">
      <alignment horizontal="right"/>
    </xf>
    <xf numFmtId="164" fontId="16" fillId="0" borderId="5" xfId="1" applyNumberFormat="1" applyFont="1" applyBorder="1" applyAlignment="1">
      <alignment horizontal="justify" vertical="center" wrapText="1"/>
    </xf>
    <xf numFmtId="4" fontId="17" fillId="0" borderId="5" xfId="1" applyNumberFormat="1" applyFont="1" applyBorder="1" applyAlignment="1">
      <alignment horizontal="right" vertical="center"/>
    </xf>
    <xf numFmtId="49" fontId="17" fillId="0" borderId="5" xfId="1" applyNumberFormat="1" applyFont="1" applyBorder="1" applyAlignment="1">
      <alignment horizontal="center" wrapText="1"/>
    </xf>
    <xf numFmtId="4" fontId="16" fillId="0" borderId="5" xfId="1" applyNumberFormat="1" applyFont="1" applyBorder="1" applyAlignment="1">
      <alignment horizontal="right" vertical="center"/>
    </xf>
    <xf numFmtId="49" fontId="16" fillId="0" borderId="5" xfId="1" applyNumberFormat="1" applyFont="1" applyBorder="1" applyAlignment="1">
      <alignment horizontal="center" wrapText="1"/>
    </xf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4" fontId="14" fillId="0" borderId="0" xfId="0" applyNumberFormat="1" applyFont="1"/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49" fontId="18" fillId="0" borderId="5" xfId="0" applyNumberFormat="1" applyFont="1" applyFill="1" applyBorder="1" applyAlignment="1">
      <alignment horizontal="justify" vertical="center" wrapText="1"/>
    </xf>
    <xf numFmtId="49" fontId="19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49" fontId="21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justify" vertical="center" wrapText="1"/>
    </xf>
    <xf numFmtId="4" fontId="20" fillId="0" borderId="5" xfId="0" applyNumberFormat="1" applyFont="1" applyFill="1" applyBorder="1" applyAlignment="1">
      <alignment horizontal="right"/>
    </xf>
    <xf numFmtId="0" fontId="14" fillId="0" borderId="5" xfId="0" applyFont="1" applyBorder="1" applyAlignment="1">
      <alignment horizontal="justify" vertical="top"/>
    </xf>
    <xf numFmtId="0" fontId="14" fillId="0" borderId="5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2" fillId="0" borderId="0" xfId="1" applyNumberFormat="1" applyFont="1" applyAlignment="1">
      <alignment horizontal="center" wrapText="1"/>
    </xf>
    <xf numFmtId="164" fontId="16" fillId="0" borderId="1" xfId="1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 wrapText="1"/>
    </xf>
    <xf numFmtId="165" fontId="11" fillId="2" borderId="6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view="pageBreakPreview" zoomScale="88" zoomScaleSheetLayoutView="88" workbookViewId="0">
      <selection activeCell="G9" sqref="G9"/>
    </sheetView>
  </sheetViews>
  <sheetFormatPr defaultColWidth="8.88671875" defaultRowHeight="14.4" x14ac:dyDescent="0.3"/>
  <cols>
    <col min="1" max="1" width="41.44140625" customWidth="1"/>
    <col min="2" max="2" width="7.109375" customWidth="1"/>
    <col min="3" max="3" width="6.5546875" customWidth="1"/>
    <col min="4" max="4" width="15.44140625" customWidth="1"/>
    <col min="5" max="5" width="16.33203125" customWidth="1"/>
    <col min="6" max="6" width="18" customWidth="1"/>
    <col min="7" max="7" width="42.44140625" customWidth="1"/>
    <col min="8" max="8" width="4.44140625" hidden="1" customWidth="1"/>
  </cols>
  <sheetData>
    <row r="1" spans="1:13" ht="25.5" customHeight="1" x14ac:dyDescent="0.3">
      <c r="A1" s="52" t="s">
        <v>46</v>
      </c>
      <c r="B1" s="52"/>
      <c r="C1" s="52"/>
      <c r="D1" s="52"/>
      <c r="E1" s="52"/>
      <c r="F1" s="52"/>
      <c r="G1" s="52"/>
      <c r="H1" s="52"/>
    </row>
    <row r="2" spans="1:13" ht="4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3">
      <c r="A5" s="1"/>
      <c r="B5" s="1"/>
      <c r="C5" s="1"/>
      <c r="D5" s="3"/>
      <c r="E5" s="3"/>
      <c r="G5" s="3" t="s">
        <v>3</v>
      </c>
    </row>
    <row r="6" spans="1:13" ht="15" customHeight="1" x14ac:dyDescent="0.3">
      <c r="A6" s="55" t="s">
        <v>0</v>
      </c>
      <c r="B6" s="57" t="s">
        <v>1</v>
      </c>
      <c r="C6" s="57" t="s">
        <v>2</v>
      </c>
      <c r="D6" s="55" t="s">
        <v>56</v>
      </c>
      <c r="E6" s="53" t="s">
        <v>39</v>
      </c>
      <c r="F6" s="53" t="s">
        <v>33</v>
      </c>
      <c r="G6" s="50" t="s">
        <v>36</v>
      </c>
    </row>
    <row r="7" spans="1:13" ht="51.75" customHeight="1" x14ac:dyDescent="0.3">
      <c r="A7" s="56"/>
      <c r="B7" s="58"/>
      <c r="C7" s="58"/>
      <c r="D7" s="56"/>
      <c r="E7" s="54"/>
      <c r="F7" s="54"/>
      <c r="G7" s="51"/>
    </row>
    <row r="8" spans="1:13" ht="31.2" x14ac:dyDescent="0.3">
      <c r="A8" s="5" t="s">
        <v>4</v>
      </c>
      <c r="B8" s="6" t="s">
        <v>5</v>
      </c>
      <c r="C8" s="6" t="s">
        <v>6</v>
      </c>
      <c r="D8" s="35">
        <f>D9+D10+D12+D13</f>
        <v>5200305.97</v>
      </c>
      <c r="E8" s="35">
        <f>E9+E10+E12+E13+E11</f>
        <v>12586.2</v>
      </c>
      <c r="F8" s="35">
        <f>D8+E8</f>
        <v>5212892.17</v>
      </c>
      <c r="G8" s="38"/>
    </row>
    <row r="9" spans="1:13" ht="62.4" x14ac:dyDescent="0.3">
      <c r="A9" s="8" t="s">
        <v>7</v>
      </c>
      <c r="B9" s="9" t="s">
        <v>5</v>
      </c>
      <c r="C9" s="9" t="s">
        <v>8</v>
      </c>
      <c r="D9" s="36">
        <v>1013433</v>
      </c>
      <c r="E9" s="36"/>
      <c r="F9" s="36">
        <f t="shared" ref="F9:F31" si="0">D9+E9</f>
        <v>1013433</v>
      </c>
      <c r="G9" s="38"/>
    </row>
    <row r="10" spans="1:13" ht="109.2" customHeight="1" x14ac:dyDescent="0.3">
      <c r="A10" s="8" t="s">
        <v>9</v>
      </c>
      <c r="B10" s="9" t="s">
        <v>5</v>
      </c>
      <c r="C10" s="9" t="s">
        <v>10</v>
      </c>
      <c r="D10" s="36">
        <v>3676968</v>
      </c>
      <c r="E10" s="36">
        <v>12586.2</v>
      </c>
      <c r="F10" s="36">
        <f t="shared" si="0"/>
        <v>3689554.2</v>
      </c>
      <c r="G10" s="38" t="s">
        <v>60</v>
      </c>
    </row>
    <row r="11" spans="1:13" ht="31.2" x14ac:dyDescent="0.3">
      <c r="A11" s="8" t="s">
        <v>51</v>
      </c>
      <c r="B11" s="9" t="s">
        <v>5</v>
      </c>
      <c r="C11" s="9" t="s">
        <v>50</v>
      </c>
      <c r="D11" s="36"/>
      <c r="E11" s="36"/>
      <c r="F11" s="36">
        <f>D11+E11</f>
        <v>0</v>
      </c>
      <c r="G11" s="38"/>
    </row>
    <row r="12" spans="1:13" ht="15.6" x14ac:dyDescent="0.3">
      <c r="A12" s="8" t="s">
        <v>11</v>
      </c>
      <c r="B12" s="9" t="s">
        <v>5</v>
      </c>
      <c r="C12" s="9" t="s">
        <v>12</v>
      </c>
      <c r="D12" s="10">
        <v>30000</v>
      </c>
      <c r="E12" s="13"/>
      <c r="F12" s="10">
        <f t="shared" si="0"/>
        <v>30000</v>
      </c>
      <c r="G12" s="39"/>
    </row>
    <row r="13" spans="1:13" ht="15.6" x14ac:dyDescent="0.3">
      <c r="A13" s="8" t="s">
        <v>13</v>
      </c>
      <c r="B13" s="9" t="s">
        <v>5</v>
      </c>
      <c r="C13" s="9" t="s">
        <v>14</v>
      </c>
      <c r="D13" s="10">
        <v>479904.97</v>
      </c>
      <c r="E13" s="10"/>
      <c r="F13" s="10">
        <f t="shared" si="0"/>
        <v>479904.97</v>
      </c>
      <c r="G13" s="38"/>
    </row>
    <row r="14" spans="1:13" ht="15.6" x14ac:dyDescent="0.3">
      <c r="A14" s="5" t="s">
        <v>31</v>
      </c>
      <c r="B14" s="6" t="s">
        <v>8</v>
      </c>
      <c r="C14" s="6" t="s">
        <v>6</v>
      </c>
      <c r="D14" s="7">
        <f>D15</f>
        <v>0</v>
      </c>
      <c r="E14" s="7">
        <f>E15</f>
        <v>460300</v>
      </c>
      <c r="F14" s="7">
        <f t="shared" si="0"/>
        <v>460300</v>
      </c>
      <c r="G14" s="38"/>
    </row>
    <row r="15" spans="1:13" ht="43.2" x14ac:dyDescent="0.3">
      <c r="A15" s="8" t="s">
        <v>32</v>
      </c>
      <c r="B15" s="9" t="s">
        <v>8</v>
      </c>
      <c r="C15" s="9" t="s">
        <v>15</v>
      </c>
      <c r="D15" s="36">
        <v>0</v>
      </c>
      <c r="E15" s="36">
        <v>460300</v>
      </c>
      <c r="F15" s="36">
        <f t="shared" si="0"/>
        <v>460300</v>
      </c>
      <c r="G15" s="38" t="s">
        <v>53</v>
      </c>
    </row>
    <row r="16" spans="1:13" ht="46.8" x14ac:dyDescent="0.3">
      <c r="A16" s="5" t="s">
        <v>16</v>
      </c>
      <c r="B16" s="6" t="s">
        <v>15</v>
      </c>
      <c r="C16" s="6" t="s">
        <v>6</v>
      </c>
      <c r="D16" s="35">
        <f>D18+D17</f>
        <v>896320</v>
      </c>
      <c r="E16" s="35">
        <f t="shared" ref="E16:F16" si="1">E18+E17</f>
        <v>0</v>
      </c>
      <c r="F16" s="35">
        <f t="shared" si="1"/>
        <v>896320</v>
      </c>
      <c r="G16" s="38"/>
    </row>
    <row r="17" spans="1:7" ht="62.4" x14ac:dyDescent="0.3">
      <c r="A17" s="8" t="s">
        <v>40</v>
      </c>
      <c r="B17" s="9" t="s">
        <v>15</v>
      </c>
      <c r="C17" s="9" t="s">
        <v>17</v>
      </c>
      <c r="D17" s="36">
        <v>54170</v>
      </c>
      <c r="E17" s="36">
        <v>0</v>
      </c>
      <c r="F17" s="36">
        <f>D17+E17</f>
        <v>54170</v>
      </c>
      <c r="G17" s="38"/>
    </row>
    <row r="18" spans="1:7" ht="15.6" x14ac:dyDescent="0.3">
      <c r="A18" s="8" t="s">
        <v>30</v>
      </c>
      <c r="B18" s="9" t="s">
        <v>15</v>
      </c>
      <c r="C18" s="9" t="s">
        <v>26</v>
      </c>
      <c r="D18" s="10">
        <v>842150</v>
      </c>
      <c r="E18" s="10"/>
      <c r="F18" s="10">
        <f t="shared" si="0"/>
        <v>842150</v>
      </c>
      <c r="G18" s="38"/>
    </row>
    <row r="19" spans="1:7" s="12" customFormat="1" ht="15.6" x14ac:dyDescent="0.3">
      <c r="A19" s="5" t="s">
        <v>34</v>
      </c>
      <c r="B19" s="6" t="s">
        <v>10</v>
      </c>
      <c r="C19" s="6" t="s">
        <v>6</v>
      </c>
      <c r="D19" s="7">
        <f>D20+D21</f>
        <v>100000</v>
      </c>
      <c r="E19" s="7">
        <f>E20</f>
        <v>1241029.22</v>
      </c>
      <c r="F19" s="7">
        <f t="shared" si="0"/>
        <v>1341029.22</v>
      </c>
      <c r="G19" s="40"/>
    </row>
    <row r="20" spans="1:7" ht="96" customHeight="1" x14ac:dyDescent="0.3">
      <c r="A20" s="8" t="s">
        <v>35</v>
      </c>
      <c r="B20" s="9" t="s">
        <v>10</v>
      </c>
      <c r="C20" s="9" t="s">
        <v>17</v>
      </c>
      <c r="D20" s="36">
        <v>0</v>
      </c>
      <c r="E20" s="36">
        <v>1241029.22</v>
      </c>
      <c r="F20" s="36">
        <f t="shared" si="0"/>
        <v>1241029.22</v>
      </c>
      <c r="G20" s="41" t="s">
        <v>54</v>
      </c>
    </row>
    <row r="21" spans="1:7" ht="35.4" customHeight="1" x14ac:dyDescent="0.3">
      <c r="A21" s="8" t="s">
        <v>58</v>
      </c>
      <c r="B21" s="9" t="s">
        <v>10</v>
      </c>
      <c r="C21" s="9" t="s">
        <v>59</v>
      </c>
      <c r="D21" s="36">
        <v>100000</v>
      </c>
      <c r="E21" s="36"/>
      <c r="F21" s="36">
        <f t="shared" si="0"/>
        <v>100000</v>
      </c>
      <c r="G21" s="41"/>
    </row>
    <row r="22" spans="1:7" ht="31.2" x14ac:dyDescent="0.3">
      <c r="A22" s="5" t="s">
        <v>18</v>
      </c>
      <c r="B22" s="6" t="s">
        <v>19</v>
      </c>
      <c r="C22" s="6" t="s">
        <v>6</v>
      </c>
      <c r="D22" s="35">
        <f>D25+D26+D23+D24</f>
        <v>1489710.15</v>
      </c>
      <c r="E22" s="35">
        <f>E25+E26+E23+E24</f>
        <v>206401.07</v>
      </c>
      <c r="F22" s="35">
        <f>F25+F26+F23+F24</f>
        <v>1696111.22</v>
      </c>
      <c r="G22" s="38"/>
    </row>
    <row r="23" spans="1:7" ht="15.6" x14ac:dyDescent="0.3">
      <c r="A23" s="8" t="s">
        <v>43</v>
      </c>
      <c r="B23" s="9" t="s">
        <v>19</v>
      </c>
      <c r="C23" s="9" t="s">
        <v>5</v>
      </c>
      <c r="D23" s="36">
        <v>165000</v>
      </c>
      <c r="E23" s="36"/>
      <c r="F23" s="10">
        <f t="shared" si="0"/>
        <v>165000</v>
      </c>
      <c r="G23" s="44"/>
    </row>
    <row r="24" spans="1:7" ht="15.6" x14ac:dyDescent="0.3">
      <c r="A24" s="8" t="s">
        <v>52</v>
      </c>
      <c r="B24" s="9" t="s">
        <v>19</v>
      </c>
      <c r="C24" s="9" t="s">
        <v>8</v>
      </c>
      <c r="D24" s="36">
        <v>370000</v>
      </c>
      <c r="E24" s="36"/>
      <c r="F24" s="10">
        <f>D24+E24</f>
        <v>370000</v>
      </c>
      <c r="G24" s="44"/>
    </row>
    <row r="25" spans="1:7" ht="43.2" x14ac:dyDescent="0.3">
      <c r="A25" s="8" t="s">
        <v>20</v>
      </c>
      <c r="B25" s="9" t="s">
        <v>19</v>
      </c>
      <c r="C25" s="9" t="s">
        <v>15</v>
      </c>
      <c r="D25" s="10">
        <v>857689.49</v>
      </c>
      <c r="E25" s="10">
        <f>123609.92+75178.86</f>
        <v>198788.78</v>
      </c>
      <c r="F25" s="10">
        <f t="shared" si="0"/>
        <v>1056478.27</v>
      </c>
      <c r="G25" s="38" t="s">
        <v>62</v>
      </c>
    </row>
    <row r="26" spans="1:7" ht="31.2" x14ac:dyDescent="0.3">
      <c r="A26" s="8" t="s">
        <v>21</v>
      </c>
      <c r="B26" s="9" t="s">
        <v>19</v>
      </c>
      <c r="C26" s="9" t="s">
        <v>19</v>
      </c>
      <c r="D26" s="10">
        <v>97020.66</v>
      </c>
      <c r="E26" s="13">
        <v>7612.29</v>
      </c>
      <c r="F26" s="10">
        <f t="shared" si="0"/>
        <v>104632.95</v>
      </c>
      <c r="G26" s="38" t="s">
        <v>61</v>
      </c>
    </row>
    <row r="27" spans="1:7" ht="15.6" x14ac:dyDescent="0.3">
      <c r="A27" s="5" t="s">
        <v>22</v>
      </c>
      <c r="B27" s="6" t="s">
        <v>23</v>
      </c>
      <c r="C27" s="6" t="s">
        <v>6</v>
      </c>
      <c r="D27" s="7">
        <f>D28+D29</f>
        <v>110000</v>
      </c>
      <c r="E27" s="7">
        <f>E28</f>
        <v>0</v>
      </c>
      <c r="F27" s="7">
        <f t="shared" si="0"/>
        <v>110000</v>
      </c>
      <c r="G27" s="38"/>
    </row>
    <row r="28" spans="1:7" ht="15.6" x14ac:dyDescent="0.3">
      <c r="A28" s="8" t="s">
        <v>24</v>
      </c>
      <c r="B28" s="9" t="s">
        <v>23</v>
      </c>
      <c r="C28" s="9" t="s">
        <v>5</v>
      </c>
      <c r="D28" s="10">
        <v>10000</v>
      </c>
      <c r="E28" s="10"/>
      <c r="F28" s="10">
        <f t="shared" si="0"/>
        <v>10000</v>
      </c>
      <c r="G28" s="38"/>
    </row>
    <row r="29" spans="1:7" ht="31.2" x14ac:dyDescent="0.3">
      <c r="A29" s="8" t="s">
        <v>57</v>
      </c>
      <c r="B29" s="9" t="s">
        <v>23</v>
      </c>
      <c r="C29" s="9" t="s">
        <v>10</v>
      </c>
      <c r="D29" s="10">
        <v>100000</v>
      </c>
      <c r="E29" s="10"/>
      <c r="F29" s="10">
        <f t="shared" si="0"/>
        <v>100000</v>
      </c>
      <c r="G29" s="38"/>
    </row>
    <row r="30" spans="1:7" ht="15.6" x14ac:dyDescent="0.3">
      <c r="A30" s="5" t="s">
        <v>25</v>
      </c>
      <c r="B30" s="6" t="s">
        <v>26</v>
      </c>
      <c r="C30" s="6" t="s">
        <v>6</v>
      </c>
      <c r="D30" s="7">
        <f>D31</f>
        <v>188489.28</v>
      </c>
      <c r="E30" s="7">
        <f>E31</f>
        <v>0</v>
      </c>
      <c r="F30" s="7">
        <f t="shared" si="0"/>
        <v>188489.28</v>
      </c>
      <c r="G30" s="38"/>
    </row>
    <row r="31" spans="1:7" ht="15.6" x14ac:dyDescent="0.3">
      <c r="A31" s="8" t="s">
        <v>27</v>
      </c>
      <c r="B31" s="9" t="s">
        <v>26</v>
      </c>
      <c r="C31" s="9" t="s">
        <v>5</v>
      </c>
      <c r="D31" s="10">
        <v>188489.28</v>
      </c>
      <c r="E31" s="10"/>
      <c r="F31" s="10">
        <f t="shared" si="0"/>
        <v>188489.28</v>
      </c>
      <c r="G31" s="38"/>
    </row>
    <row r="32" spans="1:7" ht="15.6" x14ac:dyDescent="0.3">
      <c r="A32" s="42" t="s">
        <v>41</v>
      </c>
      <c r="B32" s="6" t="s">
        <v>12</v>
      </c>
      <c r="C32" s="6" t="s">
        <v>6</v>
      </c>
      <c r="D32" s="7">
        <f>D33</f>
        <v>30000</v>
      </c>
      <c r="E32" s="7">
        <f>E33</f>
        <v>0</v>
      </c>
      <c r="F32" s="7">
        <f>F33</f>
        <v>30000</v>
      </c>
      <c r="G32" s="38"/>
    </row>
    <row r="33" spans="1:7" ht="31.2" x14ac:dyDescent="0.3">
      <c r="A33" s="43" t="s">
        <v>42</v>
      </c>
      <c r="B33" s="9" t="s">
        <v>12</v>
      </c>
      <c r="C33" s="9" t="s">
        <v>19</v>
      </c>
      <c r="D33" s="10">
        <v>30000</v>
      </c>
      <c r="E33" s="10">
        <v>0</v>
      </c>
      <c r="F33" s="10">
        <f>D33+E33</f>
        <v>30000</v>
      </c>
      <c r="G33" s="38"/>
    </row>
    <row r="34" spans="1:7" ht="15.6" x14ac:dyDescent="0.3">
      <c r="A34" s="11" t="s">
        <v>28</v>
      </c>
      <c r="B34" s="6" t="s">
        <v>29</v>
      </c>
      <c r="C34" s="6" t="s">
        <v>29</v>
      </c>
      <c r="D34" s="7">
        <f>D8+D14+D16+D19+D22+D27+D30+D32</f>
        <v>8014825.3999999994</v>
      </c>
      <c r="E34" s="7">
        <f>E8+E14+E16+E19+E22+E27+E30+E32</f>
        <v>1920316.49</v>
      </c>
      <c r="F34" s="7">
        <f>F8+F14+F16+F19+F22+F27+F30+F32</f>
        <v>9935141.8899999987</v>
      </c>
      <c r="G34" s="38"/>
    </row>
    <row r="35" spans="1:7" x14ac:dyDescent="0.3">
      <c r="F35" s="14"/>
    </row>
    <row r="37" spans="1:7" x14ac:dyDescent="0.3">
      <c r="A37" t="s">
        <v>49</v>
      </c>
      <c r="F37" s="14"/>
    </row>
    <row r="38" spans="1:7" x14ac:dyDescent="0.3">
      <c r="A38" t="s">
        <v>44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view="pageBreakPreview" zoomScale="95" zoomScaleNormal="77" zoomScaleSheetLayoutView="95" workbookViewId="0">
      <selection activeCell="N11" sqref="N11"/>
    </sheetView>
  </sheetViews>
  <sheetFormatPr defaultColWidth="8.88671875" defaultRowHeight="14.4" x14ac:dyDescent="0.3"/>
  <cols>
    <col min="1" max="1" width="35" customWidth="1"/>
    <col min="2" max="3" width="6.44140625" customWidth="1"/>
    <col min="4" max="4" width="13.109375" customWidth="1"/>
    <col min="5" max="5" width="13.33203125" customWidth="1"/>
    <col min="6" max="6" width="13.5546875" customWidth="1"/>
    <col min="7" max="7" width="11.5546875" customWidth="1"/>
    <col min="8" max="9" width="15.44140625" customWidth="1"/>
    <col min="10" max="10" width="39.109375" customWidth="1"/>
  </cols>
  <sheetData>
    <row r="1" spans="1:13" ht="51" customHeight="1" x14ac:dyDescent="0.3">
      <c r="A1" s="59" t="s">
        <v>47</v>
      </c>
      <c r="B1" s="59"/>
      <c r="C1" s="59"/>
      <c r="D1" s="59"/>
      <c r="E1" s="59"/>
      <c r="F1" s="59"/>
      <c r="G1" s="59"/>
      <c r="H1" s="59"/>
      <c r="I1" s="59"/>
      <c r="J1" s="59"/>
    </row>
    <row r="2" spans="1:13" ht="1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4"/>
      <c r="L2" s="4"/>
      <c r="M2" s="4"/>
    </row>
    <row r="3" spans="1:13" ht="18.75" hidden="1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2"/>
      <c r="L3" s="2"/>
      <c r="M3" s="2"/>
    </row>
    <row r="4" spans="1:13" ht="18.75" customHeight="1" x14ac:dyDescent="0.25">
      <c r="A4" s="19"/>
      <c r="B4" s="19"/>
      <c r="C4" s="19"/>
      <c r="D4" s="19"/>
      <c r="E4" s="20"/>
      <c r="F4" s="19"/>
      <c r="G4" s="21"/>
      <c r="H4" s="21"/>
      <c r="I4" s="21"/>
      <c r="J4" s="21"/>
    </row>
    <row r="5" spans="1:13" ht="27.75" customHeight="1" x14ac:dyDescent="0.3">
      <c r="A5" s="19"/>
      <c r="B5" s="19"/>
      <c r="C5" s="19"/>
      <c r="D5" s="22"/>
      <c r="E5" s="22"/>
      <c r="F5" s="21"/>
      <c r="G5" s="21"/>
      <c r="H5" s="21"/>
      <c r="I5" s="21"/>
      <c r="J5" s="23" t="s">
        <v>3</v>
      </c>
    </row>
    <row r="6" spans="1:13" ht="48.75" customHeight="1" x14ac:dyDescent="0.3">
      <c r="A6" s="60" t="s">
        <v>0</v>
      </c>
      <c r="B6" s="66" t="s">
        <v>1</v>
      </c>
      <c r="C6" s="66" t="s">
        <v>2</v>
      </c>
      <c r="D6" s="62" t="str">
        <f>'2019 год'!D6:D7</f>
        <v>Утверждено решением от 14.12.2018 № 136</v>
      </c>
      <c r="E6" s="63"/>
      <c r="F6" s="64" t="s">
        <v>55</v>
      </c>
      <c r="G6" s="65"/>
      <c r="H6" s="64" t="s">
        <v>37</v>
      </c>
      <c r="I6" s="65"/>
      <c r="J6" s="15" t="s">
        <v>38</v>
      </c>
    </row>
    <row r="7" spans="1:13" ht="27.75" customHeight="1" x14ac:dyDescent="0.3">
      <c r="A7" s="61"/>
      <c r="B7" s="67"/>
      <c r="C7" s="67"/>
      <c r="D7" s="16" t="s">
        <v>45</v>
      </c>
      <c r="E7" s="16" t="s">
        <v>48</v>
      </c>
      <c r="F7" s="16" t="s">
        <v>45</v>
      </c>
      <c r="G7" s="16" t="s">
        <v>48</v>
      </c>
      <c r="H7" s="16" t="s">
        <v>45</v>
      </c>
      <c r="I7" s="16" t="s">
        <v>48</v>
      </c>
      <c r="J7" s="15"/>
    </row>
    <row r="8" spans="1:13" ht="25.5" customHeight="1" x14ac:dyDescent="0.3">
      <c r="A8" s="24" t="s">
        <v>4</v>
      </c>
      <c r="B8" s="34" t="s">
        <v>5</v>
      </c>
      <c r="C8" s="34" t="s">
        <v>6</v>
      </c>
      <c r="D8" s="26">
        <f t="shared" ref="D8:I8" si="0">D9+D10+D11+D12</f>
        <v>5277887</v>
      </c>
      <c r="E8" s="26">
        <f t="shared" si="0"/>
        <v>5299847</v>
      </c>
      <c r="F8" s="26">
        <f t="shared" si="0"/>
        <v>0</v>
      </c>
      <c r="G8" s="26">
        <f t="shared" si="0"/>
        <v>0</v>
      </c>
      <c r="H8" s="26">
        <f t="shared" si="0"/>
        <v>5277887</v>
      </c>
      <c r="I8" s="26">
        <f t="shared" si="0"/>
        <v>5299847</v>
      </c>
      <c r="J8" s="26"/>
    </row>
    <row r="9" spans="1:13" ht="44.25" customHeight="1" x14ac:dyDescent="0.3">
      <c r="A9" s="27" t="s">
        <v>7</v>
      </c>
      <c r="B9" s="32" t="s">
        <v>5</v>
      </c>
      <c r="C9" s="32" t="s">
        <v>8</v>
      </c>
      <c r="D9" s="47">
        <v>1013433</v>
      </c>
      <c r="E9" s="47">
        <v>1013433</v>
      </c>
      <c r="F9" s="29"/>
      <c r="G9" s="29"/>
      <c r="H9" s="29">
        <f t="shared" ref="H9:I11" si="1">D9</f>
        <v>1013433</v>
      </c>
      <c r="I9" s="29">
        <f t="shared" si="1"/>
        <v>1013433</v>
      </c>
      <c r="J9" s="29"/>
    </row>
    <row r="10" spans="1:13" ht="71.25" customHeight="1" x14ac:dyDescent="0.3">
      <c r="A10" s="27" t="s">
        <v>9</v>
      </c>
      <c r="B10" s="32" t="s">
        <v>5</v>
      </c>
      <c r="C10" s="32" t="s">
        <v>10</v>
      </c>
      <c r="D10" s="47">
        <v>3734454</v>
      </c>
      <c r="E10" s="47">
        <v>3756414</v>
      </c>
      <c r="F10" s="29"/>
      <c r="G10" s="29"/>
      <c r="H10" s="29">
        <f>D10+F10</f>
        <v>3734454</v>
      </c>
      <c r="I10" s="29">
        <f>E10+G10</f>
        <v>3756414</v>
      </c>
      <c r="J10" s="29"/>
    </row>
    <row r="11" spans="1:13" x14ac:dyDescent="0.3">
      <c r="A11" s="27" t="s">
        <v>11</v>
      </c>
      <c r="B11" s="28" t="s">
        <v>5</v>
      </c>
      <c r="C11" s="28" t="s">
        <v>12</v>
      </c>
      <c r="D11" s="47">
        <v>30000</v>
      </c>
      <c r="E11" s="47">
        <v>30000</v>
      </c>
      <c r="F11" s="29"/>
      <c r="G11" s="29"/>
      <c r="H11" s="29">
        <f t="shared" si="1"/>
        <v>30000</v>
      </c>
      <c r="I11" s="29">
        <f t="shared" si="1"/>
        <v>30000</v>
      </c>
      <c r="J11" s="29"/>
    </row>
    <row r="12" spans="1:13" ht="44.4" customHeight="1" x14ac:dyDescent="0.3">
      <c r="A12" s="27" t="s">
        <v>13</v>
      </c>
      <c r="B12" s="28" t="s">
        <v>5</v>
      </c>
      <c r="C12" s="28" t="s">
        <v>14</v>
      </c>
      <c r="D12" s="47">
        <v>500000</v>
      </c>
      <c r="E12" s="47">
        <v>500000</v>
      </c>
      <c r="F12" s="29"/>
      <c r="G12" s="29"/>
      <c r="H12" s="29">
        <f>D12+F12</f>
        <v>500000</v>
      </c>
      <c r="I12" s="29">
        <f>E12+G12</f>
        <v>500000</v>
      </c>
      <c r="J12" s="48"/>
    </row>
    <row r="13" spans="1:13" x14ac:dyDescent="0.3">
      <c r="A13" s="24" t="s">
        <v>31</v>
      </c>
      <c r="B13" s="25" t="s">
        <v>8</v>
      </c>
      <c r="C13" s="25" t="s">
        <v>6</v>
      </c>
      <c r="D13" s="26">
        <f t="shared" ref="D13:E13" si="2">D14</f>
        <v>0</v>
      </c>
      <c r="E13" s="26">
        <f t="shared" si="2"/>
        <v>0</v>
      </c>
      <c r="F13" s="26">
        <f>F14</f>
        <v>460300</v>
      </c>
      <c r="G13" s="26">
        <f t="shared" ref="G13:I13" si="3">G14</f>
        <v>460300</v>
      </c>
      <c r="H13" s="26">
        <f t="shared" si="3"/>
        <v>460300</v>
      </c>
      <c r="I13" s="26">
        <f t="shared" si="3"/>
        <v>460300</v>
      </c>
      <c r="J13" s="26"/>
    </row>
    <row r="14" spans="1:13" ht="40.200000000000003" customHeight="1" x14ac:dyDescent="0.3">
      <c r="A14" s="27" t="s">
        <v>32</v>
      </c>
      <c r="B14" s="32" t="s">
        <v>8</v>
      </c>
      <c r="C14" s="32" t="s">
        <v>15</v>
      </c>
      <c r="D14" s="29">
        <v>0</v>
      </c>
      <c r="E14" s="29">
        <v>0</v>
      </c>
      <c r="F14" s="29">
        <v>460300</v>
      </c>
      <c r="G14" s="29">
        <v>460300</v>
      </c>
      <c r="H14" s="29">
        <f>D14+F14</f>
        <v>460300</v>
      </c>
      <c r="I14" s="29">
        <f>E14+G14</f>
        <v>460300</v>
      </c>
      <c r="J14" s="48" t="s">
        <v>53</v>
      </c>
    </row>
    <row r="15" spans="1:13" ht="39.6" x14ac:dyDescent="0.3">
      <c r="A15" s="24" t="s">
        <v>16</v>
      </c>
      <c r="B15" s="25" t="s">
        <v>15</v>
      </c>
      <c r="C15" s="25" t="s">
        <v>6</v>
      </c>
      <c r="D15" s="33">
        <f>D17+D16</f>
        <v>896320</v>
      </c>
      <c r="E15" s="33">
        <f>E17+E16</f>
        <v>896320</v>
      </c>
      <c r="F15" s="33">
        <f>F17+F16</f>
        <v>0</v>
      </c>
      <c r="G15" s="33">
        <f t="shared" ref="G15" si="4">G17+G16</f>
        <v>0</v>
      </c>
      <c r="H15" s="33">
        <f t="shared" ref="H15" si="5">H17+H16</f>
        <v>896320</v>
      </c>
      <c r="I15" s="33">
        <f t="shared" ref="I15" si="6">I17+I16</f>
        <v>896320</v>
      </c>
      <c r="J15" s="26"/>
    </row>
    <row r="16" spans="1:13" ht="52.8" x14ac:dyDescent="0.3">
      <c r="A16" s="27" t="s">
        <v>40</v>
      </c>
      <c r="B16" s="28" t="s">
        <v>15</v>
      </c>
      <c r="C16" s="28" t="s">
        <v>17</v>
      </c>
      <c r="D16" s="47">
        <v>54170</v>
      </c>
      <c r="E16" s="47">
        <v>54170</v>
      </c>
      <c r="F16" s="31"/>
      <c r="G16" s="31"/>
      <c r="H16" s="31">
        <f>D16</f>
        <v>54170</v>
      </c>
      <c r="I16" s="31">
        <f>E16</f>
        <v>54170</v>
      </c>
      <c r="J16" s="26"/>
    </row>
    <row r="17" spans="1:10" x14ac:dyDescent="0.3">
      <c r="A17" s="27" t="s">
        <v>30</v>
      </c>
      <c r="B17" s="28" t="s">
        <v>15</v>
      </c>
      <c r="C17" s="28" t="s">
        <v>26</v>
      </c>
      <c r="D17" s="47">
        <v>842150</v>
      </c>
      <c r="E17" s="47">
        <v>842150</v>
      </c>
      <c r="F17" s="29"/>
      <c r="G17" s="29"/>
      <c r="H17" s="29">
        <f>D17</f>
        <v>842150</v>
      </c>
      <c r="I17" s="29">
        <f>E17</f>
        <v>842150</v>
      </c>
      <c r="J17" s="29"/>
    </row>
    <row r="18" spans="1:10" x14ac:dyDescent="0.3">
      <c r="A18" s="24" t="s">
        <v>34</v>
      </c>
      <c r="B18" s="25" t="s">
        <v>10</v>
      </c>
      <c r="C18" s="25" t="s">
        <v>6</v>
      </c>
      <c r="D18" s="26">
        <f>D19+D20</f>
        <v>150000</v>
      </c>
      <c r="E18" s="26">
        <f>E19+E20</f>
        <v>150000</v>
      </c>
      <c r="F18" s="26">
        <f t="shared" ref="F18:I18" si="7">F19</f>
        <v>1293755.8899999999</v>
      </c>
      <c r="G18" s="26">
        <f t="shared" si="7"/>
        <v>1293755.8899999999</v>
      </c>
      <c r="H18" s="26">
        <f>H19+H20</f>
        <v>1443755.89</v>
      </c>
      <c r="I18" s="26">
        <f>I19+I20</f>
        <v>1443755.89</v>
      </c>
      <c r="J18" s="29"/>
    </row>
    <row r="19" spans="1:10" ht="75.599999999999994" customHeight="1" x14ac:dyDescent="0.3">
      <c r="A19" s="27" t="s">
        <v>35</v>
      </c>
      <c r="B19" s="28" t="s">
        <v>10</v>
      </c>
      <c r="C19" s="28" t="s">
        <v>17</v>
      </c>
      <c r="D19" s="31">
        <v>0</v>
      </c>
      <c r="E19" s="31">
        <v>0</v>
      </c>
      <c r="F19" s="31">
        <v>1293755.8899999999</v>
      </c>
      <c r="G19" s="31">
        <v>1293755.8899999999</v>
      </c>
      <c r="H19" s="31">
        <f>F19+D19</f>
        <v>1293755.8899999999</v>
      </c>
      <c r="I19" s="31">
        <f>G19+E19</f>
        <v>1293755.8899999999</v>
      </c>
      <c r="J19" s="49" t="s">
        <v>54</v>
      </c>
    </row>
    <row r="20" spans="1:10" ht="75.599999999999994" customHeight="1" x14ac:dyDescent="0.3">
      <c r="A20" s="8" t="s">
        <v>58</v>
      </c>
      <c r="B20" s="9" t="s">
        <v>10</v>
      </c>
      <c r="C20" s="9" t="s">
        <v>59</v>
      </c>
      <c r="D20" s="31">
        <v>150000</v>
      </c>
      <c r="E20" s="31">
        <v>150000</v>
      </c>
      <c r="F20" s="31"/>
      <c r="G20" s="31"/>
      <c r="H20" s="31">
        <f>F20+D20</f>
        <v>150000</v>
      </c>
      <c r="I20" s="31">
        <f>G20+E20</f>
        <v>150000</v>
      </c>
      <c r="J20" s="49"/>
    </row>
    <row r="21" spans="1:10" ht="26.4" x14ac:dyDescent="0.3">
      <c r="A21" s="24" t="s">
        <v>18</v>
      </c>
      <c r="B21" s="34" t="s">
        <v>19</v>
      </c>
      <c r="C21" s="34" t="s">
        <v>6</v>
      </c>
      <c r="D21" s="26">
        <f>D22+D24+D25+D23</f>
        <v>2833973.07</v>
      </c>
      <c r="E21" s="26">
        <f>E22+E24+E25+E23</f>
        <v>2714037.79</v>
      </c>
      <c r="F21" s="26">
        <f t="shared" ref="F21:G21" si="8">F22+F24+F25</f>
        <v>0</v>
      </c>
      <c r="G21" s="26">
        <f t="shared" si="8"/>
        <v>0</v>
      </c>
      <c r="H21" s="26">
        <f>H22+H24+H25+H23</f>
        <v>2833973.07</v>
      </c>
      <c r="I21" s="26">
        <f>I22+I24+I25+I23</f>
        <v>2714037.79</v>
      </c>
      <c r="J21" s="26"/>
    </row>
    <row r="22" spans="1:10" ht="15.6" x14ac:dyDescent="0.3">
      <c r="A22" s="8" t="s">
        <v>43</v>
      </c>
      <c r="B22" s="9" t="s">
        <v>19</v>
      </c>
      <c r="C22" s="9" t="s">
        <v>5</v>
      </c>
      <c r="D22" s="47">
        <v>265000</v>
      </c>
      <c r="E22" s="47">
        <v>265000</v>
      </c>
      <c r="F22" s="29"/>
      <c r="G22" s="29"/>
      <c r="H22" s="29">
        <f t="shared" ref="H22:I25" si="9">D22</f>
        <v>265000</v>
      </c>
      <c r="I22" s="29">
        <f t="shared" si="9"/>
        <v>265000</v>
      </c>
      <c r="J22" s="29"/>
    </row>
    <row r="23" spans="1:10" ht="15.6" x14ac:dyDescent="0.3">
      <c r="A23" s="8" t="s">
        <v>52</v>
      </c>
      <c r="B23" s="9" t="s">
        <v>19</v>
      </c>
      <c r="C23" s="9" t="s">
        <v>8</v>
      </c>
      <c r="D23" s="47">
        <v>370000</v>
      </c>
      <c r="E23" s="47">
        <v>370000</v>
      </c>
      <c r="F23" s="29"/>
      <c r="G23" s="29"/>
      <c r="H23" s="29">
        <f t="shared" ref="H23" si="10">D23</f>
        <v>370000</v>
      </c>
      <c r="I23" s="29">
        <f t="shared" ref="I23" si="11">E23</f>
        <v>370000</v>
      </c>
      <c r="J23" s="29"/>
    </row>
    <row r="24" spans="1:10" x14ac:dyDescent="0.3">
      <c r="A24" s="27" t="s">
        <v>20</v>
      </c>
      <c r="B24" s="28" t="s">
        <v>19</v>
      </c>
      <c r="C24" s="28" t="s">
        <v>15</v>
      </c>
      <c r="D24" s="47">
        <v>2198973.0699999998</v>
      </c>
      <c r="E24" s="47">
        <v>2079037.79</v>
      </c>
      <c r="F24" s="29"/>
      <c r="G24" s="29"/>
      <c r="H24" s="29">
        <f t="shared" si="9"/>
        <v>2198973.0699999998</v>
      </c>
      <c r="I24" s="29">
        <f t="shared" si="9"/>
        <v>2079037.79</v>
      </c>
      <c r="J24" s="29"/>
    </row>
    <row r="25" spans="1:10" ht="26.4" x14ac:dyDescent="0.3">
      <c r="A25" s="27" t="s">
        <v>21</v>
      </c>
      <c r="B25" s="32" t="s">
        <v>19</v>
      </c>
      <c r="C25" s="32" t="s">
        <v>19</v>
      </c>
      <c r="D25" s="47">
        <v>0</v>
      </c>
      <c r="E25" s="47">
        <v>0</v>
      </c>
      <c r="F25" s="29">
        <v>0</v>
      </c>
      <c r="G25" s="29"/>
      <c r="H25" s="29">
        <f t="shared" si="9"/>
        <v>0</v>
      </c>
      <c r="I25" s="29">
        <f t="shared" si="9"/>
        <v>0</v>
      </c>
      <c r="J25" s="29"/>
    </row>
    <row r="26" spans="1:10" x14ac:dyDescent="0.3">
      <c r="A26" s="24" t="s">
        <v>22</v>
      </c>
      <c r="B26" s="25" t="s">
        <v>23</v>
      </c>
      <c r="C26" s="25" t="s">
        <v>6</v>
      </c>
      <c r="D26" s="26">
        <f>D27+D28</f>
        <v>200000</v>
      </c>
      <c r="E26" s="26">
        <f>E27+E28</f>
        <v>200000</v>
      </c>
      <c r="F26" s="26">
        <f>F27</f>
        <v>0</v>
      </c>
      <c r="G26" s="26">
        <f t="shared" ref="G26:I26" si="12">G27</f>
        <v>0</v>
      </c>
      <c r="H26" s="26">
        <f>H27+H28</f>
        <v>200000</v>
      </c>
      <c r="I26" s="26">
        <f>I27+I28</f>
        <v>200000</v>
      </c>
      <c r="J26" s="26"/>
    </row>
    <row r="27" spans="1:10" x14ac:dyDescent="0.3">
      <c r="A27" s="27" t="s">
        <v>24</v>
      </c>
      <c r="B27" s="28" t="s">
        <v>23</v>
      </c>
      <c r="C27" s="28" t="s">
        <v>5</v>
      </c>
      <c r="D27" s="29"/>
      <c r="E27" s="29"/>
      <c r="F27" s="29"/>
      <c r="G27" s="29"/>
      <c r="H27" s="29">
        <f>D27</f>
        <v>0</v>
      </c>
      <c r="I27" s="29">
        <f>E27</f>
        <v>0</v>
      </c>
      <c r="J27" s="29"/>
    </row>
    <row r="28" spans="1:10" ht="26.4" x14ac:dyDescent="0.3">
      <c r="A28" s="27" t="s">
        <v>57</v>
      </c>
      <c r="B28" s="28" t="s">
        <v>23</v>
      </c>
      <c r="C28" s="28" t="s">
        <v>10</v>
      </c>
      <c r="D28" s="29">
        <v>200000</v>
      </c>
      <c r="E28" s="29">
        <v>200000</v>
      </c>
      <c r="F28" s="29"/>
      <c r="G28" s="29"/>
      <c r="H28" s="29">
        <f>D28</f>
        <v>200000</v>
      </c>
      <c r="I28" s="29">
        <f>E28</f>
        <v>200000</v>
      </c>
      <c r="J28" s="29"/>
    </row>
    <row r="29" spans="1:10" x14ac:dyDescent="0.3">
      <c r="A29" s="24" t="s">
        <v>25</v>
      </c>
      <c r="B29" s="25" t="s">
        <v>26</v>
      </c>
      <c r="C29" s="25" t="s">
        <v>6</v>
      </c>
      <c r="D29" s="26">
        <f t="shared" ref="D29:E29" si="13">D30</f>
        <v>188489.28</v>
      </c>
      <c r="E29" s="26">
        <f t="shared" si="13"/>
        <v>188489.28</v>
      </c>
      <c r="F29" s="26">
        <f>F30</f>
        <v>0</v>
      </c>
      <c r="G29" s="26">
        <f t="shared" ref="G29:I29" si="14">G30</f>
        <v>0</v>
      </c>
      <c r="H29" s="26">
        <f t="shared" si="14"/>
        <v>188489.28</v>
      </c>
      <c r="I29" s="26">
        <f t="shared" si="14"/>
        <v>188489.28</v>
      </c>
      <c r="J29" s="26"/>
    </row>
    <row r="30" spans="1:10" x14ac:dyDescent="0.3">
      <c r="A30" s="27" t="s">
        <v>27</v>
      </c>
      <c r="B30" s="28" t="s">
        <v>26</v>
      </c>
      <c r="C30" s="28" t="s">
        <v>5</v>
      </c>
      <c r="D30" s="29">
        <v>188489.28</v>
      </c>
      <c r="E30" s="29">
        <v>188489.28</v>
      </c>
      <c r="F30" s="29"/>
      <c r="G30" s="29"/>
      <c r="H30" s="29">
        <f>D30</f>
        <v>188489.28</v>
      </c>
      <c r="I30" s="29">
        <f>E30</f>
        <v>188489.28</v>
      </c>
      <c r="J30" s="29"/>
    </row>
    <row r="31" spans="1:10" ht="15.6" x14ac:dyDescent="0.3">
      <c r="A31" s="45" t="s">
        <v>41</v>
      </c>
      <c r="B31" s="6" t="s">
        <v>12</v>
      </c>
      <c r="C31" s="6" t="s">
        <v>6</v>
      </c>
      <c r="D31" s="26">
        <f>D32</f>
        <v>250000</v>
      </c>
      <c r="E31" s="26">
        <f t="shared" ref="E31:I31" si="15">E32</f>
        <v>250000</v>
      </c>
      <c r="F31" s="26">
        <f t="shared" si="15"/>
        <v>0</v>
      </c>
      <c r="G31" s="26">
        <f t="shared" si="15"/>
        <v>0</v>
      </c>
      <c r="H31" s="26">
        <f t="shared" si="15"/>
        <v>250000</v>
      </c>
      <c r="I31" s="26">
        <f t="shared" si="15"/>
        <v>250000</v>
      </c>
      <c r="J31" s="29"/>
    </row>
    <row r="32" spans="1:10" ht="26.4" x14ac:dyDescent="0.3">
      <c r="A32" s="46" t="s">
        <v>42</v>
      </c>
      <c r="B32" s="9" t="s">
        <v>12</v>
      </c>
      <c r="C32" s="9" t="s">
        <v>19</v>
      </c>
      <c r="D32" s="29">
        <v>250000</v>
      </c>
      <c r="E32" s="29">
        <v>250000</v>
      </c>
      <c r="F32" s="29"/>
      <c r="G32" s="29"/>
      <c r="H32" s="29">
        <f>D32</f>
        <v>250000</v>
      </c>
      <c r="I32" s="29">
        <f>E32</f>
        <v>250000</v>
      </c>
      <c r="J32" s="29"/>
    </row>
    <row r="33" spans="1:10" x14ac:dyDescent="0.3">
      <c r="A33" s="30" t="s">
        <v>28</v>
      </c>
      <c r="B33" s="25" t="s">
        <v>29</v>
      </c>
      <c r="C33" s="25" t="s">
        <v>29</v>
      </c>
      <c r="D33" s="26">
        <f>D8+D13+D15+D21+D18+D26+D29+D31</f>
        <v>9796669.3499999996</v>
      </c>
      <c r="E33" s="26">
        <f>E8+E13+E15+E21+E18+E26+E29+E31</f>
        <v>9698694.0699999984</v>
      </c>
      <c r="F33" s="26">
        <f t="shared" ref="F33:I33" si="16">F8+F13+F15+F21+F18+F26+F29+F31</f>
        <v>1754055.89</v>
      </c>
      <c r="G33" s="26">
        <f t="shared" si="16"/>
        <v>1754055.89</v>
      </c>
      <c r="H33" s="26">
        <f>H8+H13+H15+H21+H18+H26+H29+H31</f>
        <v>11550725.24</v>
      </c>
      <c r="I33" s="26">
        <f t="shared" si="16"/>
        <v>11452749.959999999</v>
      </c>
      <c r="J33" s="26"/>
    </row>
    <row r="34" spans="1:10" x14ac:dyDescent="0.3">
      <c r="A34" s="21"/>
      <c r="B34" s="21"/>
      <c r="C34" s="21"/>
      <c r="D34" s="21"/>
      <c r="E34" s="21"/>
      <c r="F34" s="21"/>
      <c r="G34" s="21"/>
      <c r="H34" s="37"/>
      <c r="I34" s="37"/>
      <c r="J34" s="21"/>
    </row>
    <row r="35" spans="1:10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 год</vt:lpstr>
      <vt:lpstr>2020-2021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Владимировна Карпук</cp:lastModifiedBy>
  <cp:lastPrinted>2019-02-12T06:31:22Z</cp:lastPrinted>
  <dcterms:created xsi:type="dcterms:W3CDTF">2013-05-31T10:21:32Z</dcterms:created>
  <dcterms:modified xsi:type="dcterms:W3CDTF">2019-02-12T06:31:25Z</dcterms:modified>
</cp:coreProperties>
</file>